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8688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H16" i="1" l="1"/>
  <c r="N16" i="1" s="1"/>
  <c r="H15" i="1"/>
  <c r="K15" i="1" s="1"/>
  <c r="I16" i="1"/>
  <c r="J16" i="1"/>
  <c r="K16" i="1"/>
  <c r="L16" i="1"/>
  <c r="M16" i="1"/>
  <c r="O16" i="1"/>
  <c r="P16" i="1"/>
  <c r="R16" i="1"/>
  <c r="S16" i="1"/>
  <c r="T16" i="1"/>
  <c r="T15" i="1"/>
  <c r="S15" i="1"/>
  <c r="R15" i="1"/>
  <c r="Q15" i="1"/>
  <c r="P15" i="1"/>
  <c r="O15" i="1"/>
  <c r="N15" i="1"/>
  <c r="M15" i="1"/>
  <c r="L15" i="1"/>
  <c r="J15" i="1"/>
  <c r="I15" i="1"/>
  <c r="Q16" i="1" l="1"/>
  <c r="J17" i="1"/>
  <c r="K17" i="1"/>
  <c r="L17" i="1"/>
  <c r="M17" i="1"/>
  <c r="N17" i="1"/>
  <c r="O17" i="1"/>
  <c r="P17" i="1"/>
  <c r="Q17" i="1"/>
  <c r="R17" i="1"/>
  <c r="S17" i="1"/>
  <c r="T17" i="1"/>
  <c r="I17" i="1"/>
  <c r="H17" i="1" l="1"/>
  <c r="G17" i="1"/>
  <c r="F17" i="1"/>
  <c r="E15" i="1" l="1"/>
  <c r="D15" i="1"/>
  <c r="E16" i="1"/>
  <c r="D16" i="1"/>
  <c r="C16" i="1"/>
  <c r="C15" i="1" l="1"/>
</calcChain>
</file>

<file path=xl/sharedStrings.xml><?xml version="1.0" encoding="utf-8"?>
<sst xmlns="http://schemas.openxmlformats.org/spreadsheetml/2006/main" count="67" uniqueCount="50">
  <si>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</si>
  <si>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</si>
  <si>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</si>
  <si>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</si>
  <si>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</si>
  <si>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</si>
  <si>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</si>
  <si>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</si>
  <si>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</si>
  <si>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</si>
  <si>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</si>
  <si>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</si>
  <si>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</si>
  <si>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</si>
  <si>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</si>
  <si>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Відходи при холодній обробці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</si>
  <si>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</si>
  <si>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</si>
  <si>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</si>
  <si>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</si>
  <si>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</si>
  <si>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</si>
  <si>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</si>
  <si>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</si>
  <si>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</si>
  <si>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</si>
  <si>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гарячій обробці</t>
  </si>
  <si>
    <t>ВИХІД</t>
  </si>
  <si>
    <t xml:space="preserve">Маса страви:      </t>
  </si>
  <si>
    <t xml:space="preserve">                                                                                                                              (підпис)                                    (ім’я, прізвище)</t>
  </si>
  <si>
    <t>ЯБЛУКО ПЕЧЕНЕ</t>
  </si>
  <si>
    <t>Плоди по формі та забарвленню властиві даному сорту, без пошкоджень шкідниками і хворобами, з плодоніжкою і без неї, без пошкоджень шкірки плоду.</t>
  </si>
  <si>
    <t>Білий з блиском, сипучий, без грудочок, солодкий, без сторонніх присмаків і запахів як в сухому цукрі, так і в його водному розчині, розчинність у воді повна.</t>
  </si>
  <si>
    <t xml:space="preserve">Яблуко </t>
  </si>
  <si>
    <t xml:space="preserve">Цукор </t>
  </si>
  <si>
    <t>Подають у мілкій закусочній тарілці при кімнатній температурі.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</si>
  <si>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яблука з вийнятою серцевиною, зберегли форму.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</si>
  <si>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залежно від сорту яблук, від світло – золотавого до сіруватого.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</si>
  <si>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солодкий або кислувато – солодкий, з ароматом печених яблук.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</si>
  <si>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м’яка, яблука не хрумтять. </t>
    </r>
  </si>
  <si>
    <t>Яблука миють під проточною водою, ополіскують кип’яченою водою. Вибирають ножем насіннєву серцевину зі сторони хвостика, в отвір засипають цукор (крім вікової категорії від 1-3 років). Яблука викладають на лист, підливають невелику кількість  води і запікають в духовій шафі за температури 200-240 0С до готовності (15-20 хв) в залежності від сорту яблук. Перед видачею охолоджують.</t>
  </si>
  <si>
    <t>50 г ± 3 %</t>
  </si>
  <si>
    <t>70 г ± 3 %</t>
  </si>
  <si>
    <t xml:space="preserve">Рецептура №  345
«Сборник  рецептур блюд (технологических карт) для питания школьников» 
Видання 1990 р.
</t>
  </si>
  <si>
    <t>Порціонування</t>
  </si>
  <si>
    <t>Б</t>
  </si>
  <si>
    <t>Ж</t>
  </si>
  <si>
    <t>В</t>
  </si>
  <si>
    <t>ЕЦ</t>
  </si>
  <si>
    <t>53 г ± 3 %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</si>
</sst>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4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49" fontId="0" fillId="0" borderId="1" xfId="0" applyNumberFormat="1" applyBorder="1"/>
    <xf numFmtId="0" fontId="0" fillId="0" borderId="1" xfId="0" applyBorder="1"/>
    <xf numFmtId="49" fontId="2" fillId="0" borderId="1" xfId="0" applyNumberFormat="1" applyFont="1" applyBorder="1" applyAlignment="1">
      <alignment horizontal="center" vertical="center" wrapText="1"/>
    </xf>
    <xf numFmtId="0" fontId="2" fillId="0" borderId="0" xfId="0" applyFont="1"/>
    <xf numFmtId="49" fontId="4" fillId="0" borderId="0" xfId="0" applyNumberFormat="1" applyFont="1"/>
    <xf numFmtId="0" fontId="4" fillId="0" borderId="0" xfId="0" applyFont="1"/>
    <xf numFmtId="0" fontId="5" fillId="0" borderId="0" xfId="0" applyFont="1" applyAlignment="1">
      <alignment horizontal="center"/>
    </xf>
    <xf numFmtId="49" fontId="6" fillId="0" borderId="1" xfId="0" applyNumberFormat="1" applyFont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vertical="center" textRotation="90"/>
    </xf>
    <xf numFmtId="164" fontId="4" fillId="0" borderId="1" xfId="0" applyNumberFormat="1" applyFont="1" applyBorder="1" applyAlignment="1">
      <alignment horizontal="center" vertical="center"/>
    </xf>
    <xf numFmtId="2" fontId="4" fillId="0" borderId="8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1" xfId="1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/>
    </xf>
    <xf numFmtId="1" fontId="8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 vertical="top"/>
    </xf>
    <xf numFmtId="2" fontId="4" fillId="0" borderId="8" xfId="1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/>
    </xf>
    <xf numFmtId="164" fontId="4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left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textRotation="90"/>
    </xf>
    <xf numFmtId="49" fontId="2" fillId="0" borderId="10" xfId="0" applyNumberFormat="1" applyFont="1" applyBorder="1" applyAlignment="1">
      <alignment horizontal="center" vertical="center" textRotation="90"/>
    </xf>
    <xf numFmtId="49" fontId="2" fillId="0" borderId="9" xfId="0" applyNumberFormat="1" applyFont="1" applyBorder="1" applyAlignment="1">
      <alignment horizontal="center" vertical="center" textRotation="90"/>
    </xf>
    <xf numFmtId="49" fontId="2" fillId="0" borderId="1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49" fontId="6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49" fontId="4" fillId="0" borderId="0" xfId="0" applyNumberFormat="1" applyFont="1" applyAlignment="1">
      <alignment horizontal="center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49" fontId="0" fillId="0" borderId="0" xfId="0" applyNumberFormat="1" applyFill="1"/>
    <xf numFmtId="49" fontId="2" fillId="0" borderId="0" xfId="0" applyNumberFormat="1" applyFont="1" applyFill="1" applyAlignment="1">
      <alignment horizontal="left" vertical="top"/>
    </xf>
    <xf numFmtId="1" fontId="9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/>
    </xf>
    <xf numFmtId="0" fontId="0" fillId="0" borderId="0" xfId="0" applyFill="1"/>
    <xf numFmtId="0" fontId="4" fillId="0" borderId="0" xfId="0" applyFont="1" applyFill="1" applyAlignment="1">
      <alignment horizontal="center" vertical="center"/>
    </xf>
    <xf numFmtId="49" fontId="4" fillId="0" borderId="0" xfId="0" applyNumberFormat="1" applyFont="1" applyFill="1" applyAlignment="1"/>
    <xf numFmtId="49" fontId="4" fillId="0" borderId="0" xfId="0" applyNumberFormat="1" applyFont="1" applyFill="1"/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9"/>
  <sheetViews>
    <sheetView tabSelected="1" view="pageLayout" topLeftCell="A10" zoomScale="70" zoomScaleNormal="100" zoomScalePageLayoutView="70" workbookViewId="0">
      <selection activeCell="K16" sqref="K16"/>
    </sheetView>
  </sheetViews>
  <sheetFormatPr defaultRowHeight="14.4" x14ac:dyDescent="0.3"/>
  <cols>
    <col min="1" max="1" width="3.33203125" customWidth="1"/>
    <col min="2" max="2" width="12.5546875" customWidth="1"/>
    <col min="3" max="3" width="6.44140625" customWidth="1"/>
    <col min="4" max="4" width="6.33203125" customWidth="1"/>
    <col min="5" max="5" width="6.109375" customWidth="1"/>
    <col min="6" max="6" width="5.5546875" customWidth="1"/>
    <col min="7" max="7" width="5.33203125" customWidth="1"/>
    <col min="8" max="8" width="6.109375" customWidth="1"/>
    <col min="9" max="9" width="5.109375" customWidth="1"/>
    <col min="10" max="11" width="5.6640625" customWidth="1"/>
    <col min="12" max="12" width="4.6640625" customWidth="1"/>
    <col min="13" max="13" width="5.5546875" customWidth="1"/>
    <col min="14" max="14" width="5.6640625" customWidth="1"/>
    <col min="15" max="16" width="6.44140625" customWidth="1"/>
    <col min="17" max="17" width="5.88671875" customWidth="1"/>
    <col min="18" max="18" width="5.44140625" customWidth="1"/>
    <col min="19" max="19" width="5.33203125" customWidth="1"/>
    <col min="20" max="20" width="5.44140625" customWidth="1"/>
    <col min="21" max="21" width="21.6640625" customWidth="1"/>
    <col min="22" max="22" width="10.88671875" customWidth="1"/>
    <col min="23" max="23" width="12" customWidth="1"/>
  </cols>
  <sheetData>
    <row r="1" spans="1:29" x14ac:dyDescent="0.3">
      <c r="A1" s="2"/>
      <c r="B1" s="53" t="s">
        <v>43</v>
      </c>
      <c r="C1" s="54"/>
      <c r="D1" s="54"/>
      <c r="E1" s="54"/>
      <c r="F1" s="54"/>
      <c r="G1" s="54"/>
      <c r="H1" s="54"/>
      <c r="I1" s="2"/>
      <c r="J1" s="2"/>
      <c r="K1" s="2"/>
      <c r="L1" s="2"/>
      <c r="M1" s="2"/>
      <c r="N1" s="2"/>
      <c r="O1" s="2"/>
      <c r="P1" s="6"/>
      <c r="Q1" s="48" t="s">
        <v>18</v>
      </c>
      <c r="R1" s="48"/>
      <c r="S1" s="48"/>
      <c r="T1" s="48"/>
      <c r="U1" s="48"/>
    </row>
    <row r="2" spans="1:29" x14ac:dyDescent="0.3">
      <c r="A2" s="2"/>
      <c r="B2" s="54"/>
      <c r="C2" s="54"/>
      <c r="D2" s="54"/>
      <c r="E2" s="54"/>
      <c r="F2" s="54"/>
      <c r="G2" s="54"/>
      <c r="H2" s="54"/>
      <c r="I2" s="2"/>
      <c r="J2" s="2"/>
      <c r="K2" s="2"/>
      <c r="L2" s="2"/>
      <c r="M2" s="2"/>
      <c r="N2" s="2"/>
      <c r="O2" s="2"/>
      <c r="P2" s="6"/>
      <c r="Q2" s="48" t="s">
        <v>19</v>
      </c>
      <c r="R2" s="48"/>
      <c r="S2" s="48"/>
      <c r="T2" s="48"/>
      <c r="U2" s="48"/>
    </row>
    <row r="3" spans="1:29" x14ac:dyDescent="0.3">
      <c r="A3" s="2"/>
      <c r="B3" s="54"/>
      <c r="C3" s="54"/>
      <c r="D3" s="54"/>
      <c r="E3" s="54"/>
      <c r="F3" s="54"/>
      <c r="G3" s="54"/>
      <c r="H3" s="54"/>
      <c r="I3" s="2"/>
      <c r="J3" s="2"/>
      <c r="K3" s="2"/>
      <c r="L3" s="2"/>
      <c r="M3" s="2"/>
      <c r="N3" s="2"/>
      <c r="O3" s="2"/>
      <c r="P3" s="6"/>
      <c r="Q3" s="48" t="s">
        <v>20</v>
      </c>
      <c r="R3" s="48"/>
      <c r="S3" s="48"/>
      <c r="T3" s="48"/>
      <c r="U3" s="48"/>
    </row>
    <row r="4" spans="1:29" x14ac:dyDescent="0.3">
      <c r="A4" s="2"/>
      <c r="B4" s="54"/>
      <c r="C4" s="54"/>
      <c r="D4" s="54"/>
      <c r="E4" s="54"/>
      <c r="F4" s="54"/>
      <c r="G4" s="54"/>
      <c r="H4" s="54"/>
      <c r="I4" s="2"/>
      <c r="J4" s="2"/>
      <c r="K4" s="2"/>
      <c r="L4" s="2"/>
      <c r="M4" s="2"/>
      <c r="N4" s="2"/>
      <c r="O4" s="2"/>
      <c r="P4" s="6"/>
      <c r="Q4" s="48" t="s">
        <v>21</v>
      </c>
      <c r="R4" s="48"/>
      <c r="S4" s="48"/>
      <c r="T4" s="48"/>
      <c r="U4" s="48"/>
    </row>
    <row r="5" spans="1:29" x14ac:dyDescent="0.3">
      <c r="A5" s="2"/>
      <c r="B5" s="54"/>
      <c r="C5" s="54"/>
      <c r="D5" s="54"/>
      <c r="E5" s="54"/>
      <c r="F5" s="54"/>
      <c r="G5" s="54"/>
      <c r="H5" s="54"/>
      <c r="I5" s="2"/>
      <c r="J5" s="2"/>
      <c r="K5" s="2"/>
      <c r="L5" s="2"/>
      <c r="M5" s="2"/>
      <c r="N5" s="2"/>
      <c r="O5" s="2"/>
      <c r="P5" s="6"/>
      <c r="Q5" s="6"/>
      <c r="R5" s="6"/>
      <c r="S5" s="6"/>
      <c r="T5" s="6"/>
      <c r="U5" s="6"/>
    </row>
    <row r="6" spans="1:29" x14ac:dyDescent="0.3">
      <c r="A6" s="2"/>
      <c r="B6" s="23"/>
      <c r="C6" s="23"/>
      <c r="D6" s="23"/>
      <c r="E6" s="23"/>
      <c r="F6" s="23"/>
      <c r="G6" s="23"/>
      <c r="H6" s="23"/>
      <c r="I6" s="2"/>
      <c r="J6" s="2"/>
      <c r="K6" s="2"/>
      <c r="L6" s="2"/>
      <c r="M6" s="2"/>
      <c r="N6" s="2"/>
      <c r="O6" s="2"/>
      <c r="P6" s="6"/>
      <c r="Q6" s="6"/>
      <c r="R6" s="6"/>
      <c r="S6" s="6"/>
      <c r="T6" s="6"/>
      <c r="U6" s="6"/>
    </row>
    <row r="7" spans="1:29" x14ac:dyDescent="0.3">
      <c r="A7" s="49" t="s">
        <v>17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</row>
    <row r="8" spans="1:29" x14ac:dyDescent="0.3">
      <c r="A8" s="38" t="s">
        <v>30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</row>
    <row r="9" spans="1:29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6"/>
      <c r="Q9" s="6"/>
      <c r="R9" s="6"/>
      <c r="S9" s="6"/>
      <c r="T9" s="6"/>
      <c r="U9" s="6"/>
    </row>
    <row r="10" spans="1:29" ht="15.75" customHeight="1" x14ac:dyDescent="0.3">
      <c r="A10" s="34" t="s">
        <v>0</v>
      </c>
      <c r="B10" s="33" t="s">
        <v>14</v>
      </c>
      <c r="C10" s="33" t="s">
        <v>1</v>
      </c>
      <c r="D10" s="33"/>
      <c r="E10" s="33"/>
      <c r="F10" s="33"/>
      <c r="G10" s="33"/>
      <c r="H10" s="33"/>
      <c r="I10" s="33" t="s">
        <v>2</v>
      </c>
      <c r="J10" s="33"/>
      <c r="K10" s="33"/>
      <c r="L10" s="33"/>
      <c r="M10" s="33"/>
      <c r="N10" s="33"/>
      <c r="O10" s="33"/>
      <c r="P10" s="33"/>
      <c r="Q10" s="33"/>
      <c r="R10" s="40" t="s">
        <v>13</v>
      </c>
      <c r="S10" s="40"/>
      <c r="T10" s="40"/>
      <c r="U10" s="40" t="s">
        <v>3</v>
      </c>
      <c r="V10" s="50" t="s">
        <v>15</v>
      </c>
      <c r="W10" s="47" t="s">
        <v>26</v>
      </c>
      <c r="X10" s="47" t="s">
        <v>44</v>
      </c>
    </row>
    <row r="11" spans="1:29" ht="15.75" customHeight="1" x14ac:dyDescent="0.3">
      <c r="A11" s="35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40"/>
      <c r="S11" s="40"/>
      <c r="T11" s="40"/>
      <c r="U11" s="40"/>
      <c r="V11" s="51"/>
      <c r="W11" s="47"/>
      <c r="X11" s="47"/>
    </row>
    <row r="12" spans="1:29" ht="33.75" customHeight="1" x14ac:dyDescent="0.3">
      <c r="A12" s="35"/>
      <c r="B12" s="33"/>
      <c r="C12" s="37" t="s">
        <v>8</v>
      </c>
      <c r="D12" s="37"/>
      <c r="E12" s="37"/>
      <c r="F12" s="37" t="s">
        <v>9</v>
      </c>
      <c r="G12" s="37"/>
      <c r="H12" s="37"/>
      <c r="I12" s="37" t="s">
        <v>10</v>
      </c>
      <c r="J12" s="37"/>
      <c r="K12" s="37"/>
      <c r="L12" s="37" t="s">
        <v>11</v>
      </c>
      <c r="M12" s="37"/>
      <c r="N12" s="37"/>
      <c r="O12" s="37" t="s">
        <v>12</v>
      </c>
      <c r="P12" s="37"/>
      <c r="Q12" s="37"/>
      <c r="R12" s="40"/>
      <c r="S12" s="40"/>
      <c r="T12" s="40"/>
      <c r="U12" s="40"/>
      <c r="V12" s="51"/>
      <c r="W12" s="47"/>
      <c r="X12" s="47"/>
    </row>
    <row r="13" spans="1:29" x14ac:dyDescent="0.3">
      <c r="A13" s="35"/>
      <c r="B13" s="33"/>
      <c r="C13" s="41" t="s">
        <v>4</v>
      </c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3"/>
      <c r="U13" s="40"/>
      <c r="V13" s="52"/>
      <c r="W13" s="47"/>
      <c r="X13" s="47"/>
    </row>
    <row r="14" spans="1:29" ht="30.75" customHeight="1" x14ac:dyDescent="0.3">
      <c r="A14" s="36"/>
      <c r="B14" s="33"/>
      <c r="C14" s="5" t="s">
        <v>6</v>
      </c>
      <c r="D14" s="5" t="s">
        <v>7</v>
      </c>
      <c r="E14" s="5" t="s">
        <v>5</v>
      </c>
      <c r="F14" s="5" t="s">
        <v>6</v>
      </c>
      <c r="G14" s="5" t="s">
        <v>7</v>
      </c>
      <c r="H14" s="5" t="s">
        <v>5</v>
      </c>
      <c r="I14" s="5" t="s">
        <v>6</v>
      </c>
      <c r="J14" s="5" t="s">
        <v>7</v>
      </c>
      <c r="K14" s="5" t="s">
        <v>5</v>
      </c>
      <c r="L14" s="5" t="s">
        <v>6</v>
      </c>
      <c r="M14" s="5" t="s">
        <v>7</v>
      </c>
      <c r="N14" s="5" t="s">
        <v>5</v>
      </c>
      <c r="O14" s="5" t="s">
        <v>6</v>
      </c>
      <c r="P14" s="5" t="s">
        <v>7</v>
      </c>
      <c r="Q14" s="5" t="s">
        <v>5</v>
      </c>
      <c r="R14" s="5" t="s">
        <v>6</v>
      </c>
      <c r="S14" s="5" t="s">
        <v>7</v>
      </c>
      <c r="T14" s="5" t="s">
        <v>5</v>
      </c>
      <c r="U14" s="40"/>
      <c r="V14" s="10" t="s">
        <v>16</v>
      </c>
      <c r="W14" s="10" t="s">
        <v>16</v>
      </c>
      <c r="X14" s="31" t="s">
        <v>16</v>
      </c>
      <c r="Z14" s="55" t="s">
        <v>45</v>
      </c>
      <c r="AA14" s="55" t="s">
        <v>46</v>
      </c>
      <c r="AB14" s="55" t="s">
        <v>47</v>
      </c>
      <c r="AC14" s="55" t="s">
        <v>48</v>
      </c>
    </row>
    <row r="15" spans="1:29" ht="104.25" customHeight="1" x14ac:dyDescent="0.3">
      <c r="A15" s="13"/>
      <c r="B15" s="17" t="s">
        <v>33</v>
      </c>
      <c r="C15" s="20">
        <f t="shared" ref="C15" si="0">(F15*100)/(100-V15)</f>
        <v>68.181818181818187</v>
      </c>
      <c r="D15" s="14">
        <f t="shared" ref="D15" si="1">(G15*100)/(100-V15)</f>
        <v>68.181818181818187</v>
      </c>
      <c r="E15" s="14">
        <f t="shared" ref="E15" si="2">(H15*100)/(100-V15)</f>
        <v>90.909090909090907</v>
      </c>
      <c r="F15" s="19">
        <v>60</v>
      </c>
      <c r="G15" s="19">
        <v>60</v>
      </c>
      <c r="H15" s="27">
        <f>G15/0.75</f>
        <v>80</v>
      </c>
      <c r="I15" s="29">
        <f>Z15/100*F15</f>
        <v>0.24</v>
      </c>
      <c r="J15" s="29">
        <f>Z15/100*G15</f>
        <v>0.24</v>
      </c>
      <c r="K15" s="29">
        <f>Z15/100*H15</f>
        <v>0.32</v>
      </c>
      <c r="L15" s="29">
        <f>AA15/100*F15</f>
        <v>0.24</v>
      </c>
      <c r="M15" s="29">
        <f>AA15/100*G15</f>
        <v>0.24</v>
      </c>
      <c r="N15" s="29">
        <f>AA15/100*H15</f>
        <v>0.32</v>
      </c>
      <c r="O15" s="29">
        <f>AB15/100*F15</f>
        <v>6.24</v>
      </c>
      <c r="P15" s="29">
        <f>AB15/100*G15</f>
        <v>6.24</v>
      </c>
      <c r="Q15" s="29">
        <f>AB15/100*H15</f>
        <v>8.32</v>
      </c>
      <c r="R15" s="19">
        <f>AC15/100*F15</f>
        <v>27</v>
      </c>
      <c r="S15" s="19">
        <f>AC15/100*G15</f>
        <v>27</v>
      </c>
      <c r="T15" s="19">
        <f>AC15/100*H15</f>
        <v>36</v>
      </c>
      <c r="U15" s="25" t="s">
        <v>31</v>
      </c>
      <c r="V15" s="22">
        <v>12</v>
      </c>
      <c r="W15" s="22">
        <v>0</v>
      </c>
      <c r="X15" s="4"/>
      <c r="Z15" s="18">
        <v>0.4</v>
      </c>
      <c r="AA15" s="18">
        <v>0.4</v>
      </c>
      <c r="AB15" s="18">
        <v>10.4</v>
      </c>
      <c r="AC15" s="19">
        <v>45</v>
      </c>
    </row>
    <row r="16" spans="1:29" ht="99" customHeight="1" x14ac:dyDescent="0.3">
      <c r="A16" s="3"/>
      <c r="B16" s="16" t="s">
        <v>34</v>
      </c>
      <c r="C16" s="24">
        <f>(F16*100)/(100-V16)</f>
        <v>0</v>
      </c>
      <c r="D16" s="15">
        <f>(G16*100)/(100-V16)</f>
        <v>2.65</v>
      </c>
      <c r="E16" s="15">
        <f>(H16*100)/(100-V16)</f>
        <v>3.5333333333333332</v>
      </c>
      <c r="F16" s="14">
        <v>0</v>
      </c>
      <c r="G16" s="14">
        <v>2.65</v>
      </c>
      <c r="H16" s="27">
        <f>G16/0.75</f>
        <v>3.5333333333333332</v>
      </c>
      <c r="I16" s="29">
        <f>Z16/100*F16</f>
        <v>0</v>
      </c>
      <c r="J16" s="29">
        <f>Z16/100*G16</f>
        <v>0</v>
      </c>
      <c r="K16" s="29">
        <f>Z16/100*H16</f>
        <v>0</v>
      </c>
      <c r="L16" s="29">
        <f>AA16/100*F16</f>
        <v>0</v>
      </c>
      <c r="M16" s="29">
        <f>AA16/100*G16</f>
        <v>0</v>
      </c>
      <c r="N16" s="29">
        <f>AA16/100*H16</f>
        <v>0</v>
      </c>
      <c r="O16" s="29">
        <f>AB16/100*F16</f>
        <v>0</v>
      </c>
      <c r="P16" s="29">
        <f>AB16/100*G16</f>
        <v>2.6446999999999998</v>
      </c>
      <c r="Q16" s="29">
        <f>AB16/100*H16</f>
        <v>3.5262666666666664</v>
      </c>
      <c r="R16" s="19">
        <f>AC16/100*F16</f>
        <v>0</v>
      </c>
      <c r="S16" s="19">
        <f>AC16/100*G16</f>
        <v>10.0435</v>
      </c>
      <c r="T16" s="19">
        <f>AC16/100*H16</f>
        <v>13.391333333333334</v>
      </c>
      <c r="U16" s="25" t="s">
        <v>32</v>
      </c>
      <c r="V16" s="11">
        <v>0</v>
      </c>
      <c r="W16" s="12">
        <v>0</v>
      </c>
      <c r="X16" s="4"/>
      <c r="Z16" s="18">
        <v>0</v>
      </c>
      <c r="AA16" s="18">
        <v>0</v>
      </c>
      <c r="AB16" s="18">
        <v>99.8</v>
      </c>
      <c r="AC16" s="19">
        <v>379</v>
      </c>
    </row>
    <row r="17" spans="1:29" x14ac:dyDescent="0.3">
      <c r="A17" s="3"/>
      <c r="B17" s="44" t="s">
        <v>27</v>
      </c>
      <c r="C17" s="45"/>
      <c r="D17" s="45"/>
      <c r="E17" s="46"/>
      <c r="F17" s="28">
        <f>SUM(F15:F16)*(100-W17)/100</f>
        <v>50.4</v>
      </c>
      <c r="G17" s="28">
        <f>SUM(G15:G16)*(100-W17)/100</f>
        <v>52.625999999999998</v>
      </c>
      <c r="H17" s="28">
        <f>SUM(H15:H16)*(100-W17)/100</f>
        <v>70.168000000000006</v>
      </c>
      <c r="I17" s="21">
        <f t="shared" ref="I17:T17" si="3">SUM(I15:I16)</f>
        <v>0.24</v>
      </c>
      <c r="J17" s="21">
        <f t="shared" si="3"/>
        <v>0.24</v>
      </c>
      <c r="K17" s="21">
        <f t="shared" si="3"/>
        <v>0.32</v>
      </c>
      <c r="L17" s="21">
        <f t="shared" si="3"/>
        <v>0.24</v>
      </c>
      <c r="M17" s="21">
        <f t="shared" si="3"/>
        <v>0.24</v>
      </c>
      <c r="N17" s="21">
        <f t="shared" si="3"/>
        <v>0.32</v>
      </c>
      <c r="O17" s="21">
        <f t="shared" si="3"/>
        <v>6.24</v>
      </c>
      <c r="P17" s="21">
        <f t="shared" si="3"/>
        <v>8.8847000000000005</v>
      </c>
      <c r="Q17" s="21">
        <f t="shared" si="3"/>
        <v>11.846266666666667</v>
      </c>
      <c r="R17" s="26">
        <f t="shared" si="3"/>
        <v>27</v>
      </c>
      <c r="S17" s="26">
        <f t="shared" si="3"/>
        <v>37.043500000000002</v>
      </c>
      <c r="T17" s="26">
        <f t="shared" si="3"/>
        <v>49.391333333333336</v>
      </c>
      <c r="U17" s="4"/>
      <c r="V17" s="12"/>
      <c r="W17" s="30">
        <v>16</v>
      </c>
      <c r="X17" s="4"/>
      <c r="Z17" s="18"/>
      <c r="AA17" s="18"/>
      <c r="AB17" s="18"/>
      <c r="AC17" s="19"/>
    </row>
    <row r="18" spans="1:29" s="60" customFormat="1" x14ac:dyDescent="0.3">
      <c r="A18" s="56"/>
      <c r="B18" s="57"/>
      <c r="C18" s="57"/>
      <c r="D18" s="57"/>
      <c r="E18" s="57"/>
      <c r="F18" s="58"/>
      <c r="G18" s="58"/>
      <c r="H18" s="58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V18" s="61"/>
      <c r="W18" s="61"/>
    </row>
    <row r="19" spans="1:29" x14ac:dyDescent="0.3">
      <c r="A19" s="1"/>
      <c r="B19" s="2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</row>
    <row r="20" spans="1:29" ht="15.75" customHeight="1" x14ac:dyDescent="0.3">
      <c r="A20" s="1"/>
      <c r="B20" s="38" t="s">
        <v>22</v>
      </c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</row>
    <row r="21" spans="1:29" ht="48" customHeight="1" x14ac:dyDescent="0.3">
      <c r="A21" s="1"/>
      <c r="B21" s="39" t="s">
        <v>40</v>
      </c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</row>
    <row r="22" spans="1:29" ht="16.5" customHeight="1" x14ac:dyDescent="0.3">
      <c r="A22" s="1"/>
      <c r="B22" s="7" t="s">
        <v>35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8"/>
      <c r="Q22" s="8"/>
      <c r="R22" s="8"/>
      <c r="S22" s="8"/>
      <c r="T22" s="8"/>
      <c r="U22" s="8"/>
    </row>
    <row r="23" spans="1:29" x14ac:dyDescent="0.3">
      <c r="A23" s="1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8"/>
      <c r="Q23" s="8"/>
      <c r="R23" s="8"/>
      <c r="S23" s="8"/>
      <c r="T23" s="8"/>
      <c r="U23" s="8"/>
    </row>
    <row r="24" spans="1:29" x14ac:dyDescent="0.3">
      <c r="A24" s="1"/>
      <c r="B24" s="38" t="s">
        <v>23</v>
      </c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</row>
    <row r="25" spans="1:29" x14ac:dyDescent="0.3">
      <c r="A25" s="1"/>
      <c r="B25" s="7" t="s">
        <v>36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8"/>
      <c r="Q25" s="8"/>
      <c r="R25" s="8"/>
      <c r="S25" s="8"/>
      <c r="T25" s="8"/>
      <c r="U25" s="8"/>
    </row>
    <row r="26" spans="1:29" x14ac:dyDescent="0.3">
      <c r="A26" s="1"/>
      <c r="B26" s="7" t="s">
        <v>37</v>
      </c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8"/>
      <c r="Q26" s="8"/>
      <c r="R26" s="8"/>
      <c r="S26" s="8"/>
      <c r="T26" s="8"/>
      <c r="U26" s="8"/>
    </row>
    <row r="27" spans="1:29" x14ac:dyDescent="0.3">
      <c r="A27" s="1"/>
      <c r="B27" s="7" t="s">
        <v>38</v>
      </c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8"/>
      <c r="Q27" s="8"/>
      <c r="R27" s="8"/>
      <c r="S27" s="8"/>
      <c r="T27" s="8"/>
      <c r="U27" s="8"/>
    </row>
    <row r="28" spans="1:29" x14ac:dyDescent="0.3">
      <c r="A28" s="1"/>
      <c r="B28" s="7" t="s">
        <v>39</v>
      </c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8"/>
      <c r="Q28" s="8"/>
      <c r="R28" s="8"/>
      <c r="S28" s="8"/>
      <c r="T28" s="8"/>
      <c r="U28" s="8"/>
    </row>
    <row r="29" spans="1:29" x14ac:dyDescent="0.3">
      <c r="A29" s="1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8"/>
      <c r="Q29" s="8"/>
      <c r="R29" s="8"/>
      <c r="S29" s="8"/>
      <c r="T29" s="8"/>
      <c r="U29" s="8"/>
    </row>
    <row r="30" spans="1:29" x14ac:dyDescent="0.3">
      <c r="A30" s="1"/>
      <c r="B30" s="38" t="s">
        <v>24</v>
      </c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</row>
    <row r="31" spans="1:29" x14ac:dyDescent="0.3">
      <c r="A31" s="1"/>
      <c r="B31" s="2" t="s">
        <v>28</v>
      </c>
      <c r="C31" s="60"/>
      <c r="D31" s="62" t="s">
        <v>41</v>
      </c>
      <c r="E31" s="62"/>
      <c r="F31" s="63"/>
      <c r="G31" s="63"/>
      <c r="H31" s="7"/>
      <c r="I31" s="7"/>
      <c r="J31" s="7"/>
      <c r="K31" s="7"/>
      <c r="L31" s="7"/>
      <c r="M31" s="7"/>
      <c r="N31" s="7"/>
      <c r="O31" s="7"/>
      <c r="P31" s="8"/>
      <c r="Q31" s="8"/>
      <c r="R31" s="8"/>
      <c r="S31" s="8"/>
      <c r="T31" s="8"/>
      <c r="U31" s="8"/>
    </row>
    <row r="32" spans="1:29" x14ac:dyDescent="0.3">
      <c r="A32" s="1"/>
      <c r="B32" s="7"/>
      <c r="C32" s="60"/>
      <c r="D32" s="62" t="s">
        <v>49</v>
      </c>
      <c r="E32" s="62"/>
      <c r="F32" s="63"/>
      <c r="G32" s="63"/>
      <c r="H32" s="7"/>
      <c r="I32" s="7"/>
      <c r="J32" s="7"/>
      <c r="K32" s="7"/>
      <c r="L32" s="7"/>
      <c r="M32" s="7"/>
      <c r="N32" s="7"/>
      <c r="O32" s="7"/>
      <c r="P32" s="8"/>
      <c r="Q32" s="8"/>
      <c r="R32" s="8"/>
      <c r="S32" s="8"/>
      <c r="T32" s="8"/>
      <c r="U32" s="8"/>
    </row>
    <row r="33" spans="1:21" x14ac:dyDescent="0.3">
      <c r="A33" s="1"/>
      <c r="B33" s="7"/>
      <c r="C33" s="60"/>
      <c r="D33" s="62" t="s">
        <v>42</v>
      </c>
      <c r="E33" s="62"/>
      <c r="F33" s="63"/>
      <c r="G33" s="63"/>
      <c r="H33" s="7"/>
      <c r="I33" s="7"/>
      <c r="J33" s="7"/>
      <c r="K33" s="7"/>
      <c r="L33" s="7"/>
      <c r="M33" s="7"/>
      <c r="N33" s="7"/>
      <c r="O33" s="7"/>
      <c r="P33" s="8"/>
      <c r="Q33" s="8"/>
      <c r="R33" s="8"/>
      <c r="S33" s="8"/>
      <c r="T33" s="8"/>
      <c r="U33" s="8"/>
    </row>
    <row r="34" spans="1:21" x14ac:dyDescent="0.3">
      <c r="A34" s="1"/>
      <c r="B34" s="7"/>
      <c r="C34" s="63"/>
      <c r="D34" s="63"/>
      <c r="E34" s="63"/>
      <c r="F34" s="63"/>
      <c r="G34" s="63"/>
      <c r="H34" s="7"/>
      <c r="I34" s="7"/>
      <c r="J34" s="7"/>
      <c r="K34" s="7"/>
      <c r="L34" s="7"/>
      <c r="M34" s="7"/>
      <c r="N34" s="7"/>
      <c r="O34" s="7"/>
      <c r="P34" s="8"/>
      <c r="Q34" s="8"/>
      <c r="R34" s="8"/>
      <c r="S34" s="8"/>
      <c r="T34" s="8"/>
      <c r="U34" s="8"/>
    </row>
    <row r="35" spans="1:21" x14ac:dyDescent="0.3">
      <c r="A35" s="1"/>
      <c r="B35" s="7"/>
      <c r="C35" s="63"/>
      <c r="D35" s="63"/>
      <c r="E35" s="63"/>
      <c r="F35" s="63"/>
      <c r="G35" s="63"/>
      <c r="H35" s="7"/>
      <c r="I35" s="7"/>
      <c r="J35" s="7"/>
      <c r="K35" s="7"/>
      <c r="L35" s="7"/>
      <c r="M35" s="7"/>
      <c r="N35" s="7"/>
      <c r="O35" s="7"/>
      <c r="P35" s="8"/>
      <c r="Q35" s="8"/>
      <c r="R35" s="8"/>
      <c r="S35" s="8"/>
      <c r="T35" s="8"/>
      <c r="U35" s="8"/>
    </row>
    <row r="36" spans="1:21" x14ac:dyDescent="0.3">
      <c r="A36" s="1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8"/>
      <c r="Q36" s="8"/>
      <c r="R36" s="8"/>
      <c r="S36" s="8"/>
      <c r="T36" s="8"/>
      <c r="U36" s="8"/>
    </row>
    <row r="37" spans="1:21" x14ac:dyDescent="0.3">
      <c r="A37" s="1"/>
      <c r="B37" s="32" t="s">
        <v>25</v>
      </c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</row>
    <row r="38" spans="1:21" x14ac:dyDescent="0.3">
      <c r="A38" s="1"/>
      <c r="B38" s="7" t="s">
        <v>29</v>
      </c>
      <c r="C38" s="7"/>
      <c r="D38" s="7"/>
      <c r="E38" s="7"/>
      <c r="F38" s="7"/>
      <c r="G38" s="7"/>
      <c r="H38" s="7"/>
      <c r="I38" s="7"/>
      <c r="J38" s="7"/>
      <c r="K38" s="7"/>
      <c r="L38" s="7"/>
      <c r="M38" s="8"/>
      <c r="N38" s="7"/>
      <c r="O38" s="7"/>
      <c r="P38" s="8"/>
      <c r="Q38" s="7"/>
      <c r="R38" s="7"/>
      <c r="S38" s="7"/>
      <c r="T38" s="7"/>
      <c r="U38" s="8"/>
    </row>
    <row r="39" spans="1:21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</row>
  </sheetData>
  <mergeCells count="28">
    <mergeCell ref="X10:X13"/>
    <mergeCell ref="W10:W13"/>
    <mergeCell ref="Q1:U1"/>
    <mergeCell ref="Q2:U2"/>
    <mergeCell ref="C12:E12"/>
    <mergeCell ref="F12:H12"/>
    <mergeCell ref="Q3:U3"/>
    <mergeCell ref="Q4:U4"/>
    <mergeCell ref="A7:U7"/>
    <mergeCell ref="A8:U8"/>
    <mergeCell ref="V10:V13"/>
    <mergeCell ref="B1:H5"/>
    <mergeCell ref="B30:U30"/>
    <mergeCell ref="B37:U37"/>
    <mergeCell ref="B10:B14"/>
    <mergeCell ref="A10:A14"/>
    <mergeCell ref="I12:K12"/>
    <mergeCell ref="L12:N12"/>
    <mergeCell ref="B20:U20"/>
    <mergeCell ref="B21:U21"/>
    <mergeCell ref="B24:U24"/>
    <mergeCell ref="O12:Q12"/>
    <mergeCell ref="C10:H11"/>
    <mergeCell ref="I10:Q11"/>
    <mergeCell ref="R10:T12"/>
    <mergeCell ref="U10:U14"/>
    <mergeCell ref="C13:T13"/>
    <mergeCell ref="B17:E17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2023-07-12T10:39:12Z</dcterms:modified>
</cp:coreProperties>
</file>